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s0013.brasilandia.corp\Sec Obras\DEMANDAS_SMIS\0212026_Processo_Pontos_Onibus\01_Entrada\Doc. Licitatorios-Ponto de ônibus_VP05\Anexos - TR\"/>
    </mc:Choice>
  </mc:AlternateContent>
  <xr:revisionPtr revIDLastSave="0" documentId="13_ncr:1_{0384AA99-A224-4962-ADD2-7525878CB63A}" xr6:coauthVersionLast="47" xr6:coauthVersionMax="47" xr10:uidLastSave="{00000000-0000-0000-0000-000000000000}"/>
  <bookViews>
    <workbookView xWindow="-120" yWindow="-120" windowWidth="29040" windowHeight="15840" xr2:uid="{79F304D6-1D77-46C8-8C2E-67F6624965D7}"/>
  </bookViews>
  <sheets>
    <sheet name="MEMORIA_DE_CALCULO" sheetId="8" r:id="rId1"/>
  </sheets>
  <externalReferences>
    <externalReference r:id="rId2"/>
    <externalReference r:id="rId3"/>
  </externalReferences>
  <definedNames>
    <definedName name="\c">#REF!</definedName>
    <definedName name="\p">#REF!</definedName>
    <definedName name="_3">#REF!</definedName>
    <definedName name="a" localSheetId="0" hidden="1">{#N/A,#N/A,FALSE,"Pla_Preço";#N/A,#N/A,FALSE,"Crono"}</definedName>
    <definedName name="a" hidden="1">{#N/A,#N/A,FALSE,"Pla_Preço";#N/A,#N/A,FALSE,"Crono"}</definedName>
    <definedName name="adfhdfhsd">#REF!</definedName>
    <definedName name="_xlnm.Extract">#REF!</definedName>
    <definedName name="_xlnm.Database">#REF!</definedName>
    <definedName name="BOLETIM">#REF!</definedName>
    <definedName name="comp">#REF!</definedName>
    <definedName name="consumo">#REF!</definedName>
    <definedName name="CONTRATO">#REF!</definedName>
    <definedName name="_xlnm.Criteria">#REF!</definedName>
    <definedName name="Cronograma">#REF!</definedName>
    <definedName name="custo_energia">#REF!</definedName>
    <definedName name="custo_energiaB4a">#REF!</definedName>
    <definedName name="des">#REF!</definedName>
    <definedName name="dghdfhsdf">#REF!</definedName>
    <definedName name="dghzdfhsd" localSheetId="0" hidden="1">{#N/A,#N/A,FALSE,"Pla_Preço";#N/A,#N/A,FALSE,"Crono"}</definedName>
    <definedName name="dghzdfhsd" hidden="1">{#N/A,#N/A,FALSE,"Pla_Preço";#N/A,#N/A,FALSE,"Crono"}</definedName>
    <definedName name="dsghnfxgvnjxf">#REF!</definedName>
    <definedName name="dsgjhxgn" localSheetId="0" hidden="1">{#N/A,#N/A,FALSE,"Pla_Preço";#N/A,#N/A,FALSE,"Crono"}</definedName>
    <definedName name="dsgjhxgn" hidden="1">{#N/A,#N/A,FALSE,"Pla_Preço";#N/A,#N/A,FALSE,"Crono"}</definedName>
    <definedName name="Eu">#REF!</definedName>
    <definedName name="extenção">#REF!</definedName>
    <definedName name="ferramenta_eq_mensal">#REF!</definedName>
    <definedName name="fhdfhsfd">#REF!</definedName>
    <definedName name="ghgh">#REF!</definedName>
    <definedName name="IMPRIMAÇÃO">#REF!</definedName>
    <definedName name="jnxcfhnxc">#REF!</definedName>
    <definedName name="Kincc">#REF!</definedName>
    <definedName name="Koae">#REF!</definedName>
    <definedName name="Kp">#REF!</definedName>
    <definedName name="Kt">#REF!</definedName>
    <definedName name="mmm">#REF!</definedName>
    <definedName name="nivel_coordOeM">#REF!</definedName>
    <definedName name="OEM_apoio">#REF!</definedName>
    <definedName name="OEM_MAT">#REF!</definedName>
    <definedName name="OEM_MO">#REF!</definedName>
    <definedName name="OEM_ronda">#REF!</definedName>
    <definedName name="OEM_veiculos">#REF!</definedName>
    <definedName name="os_mensal">#REF!</definedName>
    <definedName name="outros_callcenter">#REF!</definedName>
    <definedName name="outros_poda">#REF!</definedName>
    <definedName name="outros_soft">#REF!</definedName>
    <definedName name="Payment_Needed">"Pagamento necessário"</definedName>
    <definedName name="Pintura">#REF!</definedName>
    <definedName name="Print_01">#REF!</definedName>
    <definedName name="Print_Area_MI">#REF!</definedName>
    <definedName name="qadfhnbxfc">#REF!</definedName>
    <definedName name="ref_mat">#REF!</definedName>
    <definedName name="Reimbursement">"Reembolso"</definedName>
    <definedName name="Salario_Minimo" localSheetId="0">[1]Mão_Obra!$E$6</definedName>
    <definedName name="Salario_Minimo">[2]Mão_Obra!$E$8</definedName>
    <definedName name="Serviços">#REF!</definedName>
    <definedName name="TabelaFalha">#REF!</definedName>
    <definedName name="TabelaPotReator">#REF!</definedName>
    <definedName name="TOTAL">#REF!</definedName>
    <definedName name="total_custos">#REF!</definedName>
    <definedName name="TSD">#REF!</definedName>
    <definedName name="wdgadfgdsz">#REF!</definedName>
    <definedName name="wrn.preco." localSheetId="0" hidden="1">{#N/A,#N/A,FALSE,"Pla_Preço";#N/A,#N/A,FALSE,"Crono"}</definedName>
    <definedName name="wrn.preco." hidden="1">{#N/A,#N/A,FALSE,"Pla_Preço";#N/A,#N/A,FALSE,"Crono"}</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8" l="1"/>
  <c r="H61" i="8"/>
  <c r="H9" i="8"/>
  <c r="H59" i="8" l="1"/>
  <c r="H57" i="8"/>
  <c r="H55" i="8"/>
  <c r="H54" i="8"/>
  <c r="H53" i="8"/>
  <c r="H52" i="8"/>
  <c r="H50" i="8"/>
  <c r="H49" i="8"/>
  <c r="H47" i="8"/>
  <c r="H46" i="8"/>
  <c r="H45" i="8"/>
  <c r="H44" i="8"/>
  <c r="H43" i="8"/>
  <c r="H40" i="8"/>
  <c r="H39" i="8"/>
  <c r="H37" i="8"/>
  <c r="H36" i="8"/>
  <c r="H35" i="8"/>
  <c r="H33" i="8"/>
  <c r="H32" i="8"/>
  <c r="H31" i="8"/>
  <c r="H29" i="8"/>
  <c r="H28" i="8"/>
  <c r="H27" i="8"/>
  <c r="H26" i="8"/>
  <c r="H25" i="8"/>
  <c r="H23" i="8"/>
  <c r="H22" i="8"/>
  <c r="H19" i="8"/>
  <c r="H18" i="8"/>
  <c r="H17" i="8"/>
  <c r="H12" i="8"/>
  <c r="G17" i="8"/>
  <c r="G25" i="8"/>
  <c r="G26" i="8" s="1"/>
  <c r="G27" i="8" s="1"/>
  <c r="G28" i="8"/>
  <c r="G29" i="8"/>
  <c r="G43" i="8"/>
  <c r="G57" i="8"/>
  <c r="G52" i="8"/>
  <c r="G55" i="8"/>
  <c r="G54" i="8"/>
  <c r="G46" i="8"/>
  <c r="G36" i="8"/>
  <c r="G32" i="8"/>
  <c r="H14" i="8"/>
  <c r="G40" i="8" l="1"/>
  <c r="G12" i="8"/>
  <c r="G18" i="8" l="1"/>
  <c r="G19" i="8" l="1"/>
  <c r="G16" i="8"/>
  <c r="H16" i="8" s="1"/>
  <c r="G15" i="8"/>
  <c r="H15" i="8" s="1"/>
</calcChain>
</file>

<file path=xl/sharedStrings.xml><?xml version="1.0" encoding="utf-8"?>
<sst xmlns="http://schemas.openxmlformats.org/spreadsheetml/2006/main" count="282" uniqueCount="189">
  <si>
    <t>MUNICIPIO DE BRASILÂNDIA
ESTADO DE MATO GROSSO DO SUL</t>
  </si>
  <si>
    <t>OBJETO:</t>
  </si>
  <si>
    <t>LOCAL:</t>
  </si>
  <si>
    <t>Brasilândia/MS</t>
  </si>
  <si>
    <t>MEMÓRIA DE QUANTITATIVA</t>
  </si>
  <si>
    <t>Item</t>
  </si>
  <si>
    <t>Código</t>
  </si>
  <si>
    <t>Banco</t>
  </si>
  <si>
    <t>Descrição</t>
  </si>
  <si>
    <t>Und</t>
  </si>
  <si>
    <t>Quant. Unit.</t>
  </si>
  <si>
    <t>Quant. total.</t>
  </si>
  <si>
    <t>Memório de cálculo</t>
  </si>
  <si>
    <t xml:space="preserve"> 1 </t>
  </si>
  <si>
    <t xml:space="preserve">  </t>
  </si>
  <si>
    <t>SERVIÇOS PRELIMINARES</t>
  </si>
  <si>
    <t xml:space="preserve"> 1.1 </t>
  </si>
  <si>
    <t xml:space="preserve"> 103689 </t>
  </si>
  <si>
    <t>SINAPI</t>
  </si>
  <si>
    <t>FORNECIMENTO E INSTALAÇÃO DE PLACA DE OBRA COM CHAPA GALVANIZADA E ESTRUTURA DE MADEIRA. AF_03/2022_PS</t>
  </si>
  <si>
    <t>m²</t>
  </si>
  <si>
    <t>Área mínima para placa de obra: 8 m²</t>
  </si>
  <si>
    <t xml:space="preserve"> 1.2</t>
  </si>
  <si>
    <t xml:space="preserve"> 00010776 </t>
  </si>
  <si>
    <t>LOCACAO DE CONTAINER 2,30 X 6,00 M, ALT. 2,50 M, PARA ESCRITORIO, SEM DIVISORIAS INTERNAS E SEM SANITARIO (NAO INCLUI MOBILIZACAO/DESMOBILIZACAO)</t>
  </si>
  <si>
    <t>MES</t>
  </si>
  <si>
    <t>Prazo de obra estimado: 6 meses</t>
  </si>
  <si>
    <t xml:space="preserve"> 1.3</t>
  </si>
  <si>
    <t xml:space="preserve"> DMTR.SERV001 </t>
  </si>
  <si>
    <t>Próprio</t>
  </si>
  <si>
    <t>LOCACAO DE BANHEIRO QUIMICO, INCLUSO 4 HIGIENIZACOES, MOBILIZACAO E DESMOBILIZACAO [REF: 0101001176 AGESUL] (SET-2025)</t>
  </si>
  <si>
    <t>MÊS</t>
  </si>
  <si>
    <t>CONE DE SINALIZACAO EM PVC RIGIDO COM FAIXA REFLETIVA, H = 70 / 76 CM</t>
  </si>
  <si>
    <t>UN</t>
  </si>
  <si>
    <t>Quantidade estimada = 12 unidades</t>
  </si>
  <si>
    <t>REMOÇÕES E DEMOLIÇÕES</t>
  </si>
  <si>
    <t>2.1</t>
  </si>
  <si>
    <t xml:space="preserve"> 97656 </t>
  </si>
  <si>
    <t>REMOÇÃO DE TESOURAS METÁLICAS, COM VÃO MENOR QUE 8M, DE FORMA MANUAL, SEM REAPROVEITAMENTO. AF_09/2023</t>
  </si>
  <si>
    <t>2.2</t>
  </si>
  <si>
    <t xml:space="preserve"> 97655 </t>
  </si>
  <si>
    <t>REMOÇÃO DE TRAMA METÁLICA PARA COBERTURA, DE FORMA MANUAL, SEM REAPROVEITAMENTO. AF_09/2023</t>
  </si>
  <si>
    <t>Área de cobertura do ponto de ônibus: 9 m²</t>
  </si>
  <si>
    <t>2.3</t>
  </si>
  <si>
    <t xml:space="preserve"> 97647 </t>
  </si>
  <si>
    <t>REMOÇÃO DE TELHAS DE FIBROCIMENTO METÁLICA E CERÂMICA, DE FORMA MANUAL, SEM REAPROVEITAMENTO. AF_09/2023</t>
  </si>
  <si>
    <t>Perímetro de cobertura do ponto de ônibus: 12 m</t>
  </si>
  <si>
    <t>2.4</t>
  </si>
  <si>
    <t xml:space="preserve"> 104790 </t>
  </si>
  <si>
    <t>DEMOLIÇÃO DE PISO DE CONCRETO SIMPLES, DE FORMA MECANIZADA COM MARTELETE, SEM REAPROVEITAMENTO. AF_09/2023</t>
  </si>
  <si>
    <t>m³</t>
  </si>
  <si>
    <t>Extensão do ponto de ônibus a ser implantada = 9,90 m
Largura do ponto de ônibus a ser implantado = 2,20 m
Extensão para folga operacional = 0,50m
Espessura do piso = 5 cm</t>
  </si>
  <si>
    <t>2.5</t>
  </si>
  <si>
    <t xml:space="preserve"> 100981 </t>
  </si>
  <si>
    <t>CARGA, MANOBRA E DESCARGA DE ENTULHO EM CAMINHÃO BASCULANTE 6 M³ - CARGA COM ESCAVADEIRA HIDRÁULICA (CAÇAMBA DE 0,80 M³ / 111 HP) E DESCARGA LIVRE (UNIDADE: M3). AF_07/2020</t>
  </si>
  <si>
    <t>Volume de demolição de concreto (Item 2.4)
Coef de empolamento= 50%</t>
  </si>
  <si>
    <t>2.6</t>
  </si>
  <si>
    <t xml:space="preserve"> 97914 </t>
  </si>
  <si>
    <t>TRANSPORTE COM CAMINHÃO BASCULANTE DE 6 M³, EM VIA URBANA PAVIMENTADA, DMT ATÉ 30 KM (UNIDADE: M3XKM). AF_07/2020</t>
  </si>
  <si>
    <t>M3XKM</t>
  </si>
  <si>
    <t>Considerando volume de transporte (Item 2.5)
Considerando distância até local de disposição = 3 km</t>
  </si>
  <si>
    <t>FUNDAÇÕES</t>
  </si>
  <si>
    <t>3.1</t>
  </si>
  <si>
    <t>ESTACA ESCAVADA</t>
  </si>
  <si>
    <t>3.1.1</t>
  </si>
  <si>
    <t xml:space="preserve"> DMTR.FUN009</t>
  </si>
  <si>
    <t>ESTACA ESCAVADA MECANICAMENTE, SEM FLUIDO ESTABILIZANTE, COM 25CM DE DIÂMETRO, CONCRETO LANÇADO POR CAMINHÃO BETONEIRA, Fck 30 MPa (EXCLUSIVE MOBILIZAÇÃO E DESMOBILIZAÇÃO). AF_01/2020</t>
  </si>
  <si>
    <t>M</t>
  </si>
  <si>
    <t>Considerando Comp. Útil Total das estacas = 30m 
(Projeto de fundações - Ponto de ônibus - Brasilândia-MS - Folha - 01-01)</t>
  </si>
  <si>
    <t>3.1.2</t>
  </si>
  <si>
    <t xml:space="preserve"> 95601 </t>
  </si>
  <si>
    <t>ARRASAMENTO MECANICO DE ESTACA DE CONCRETO ARMADO, DIAMETROS DE ATÉ 40 CM. AF_05/2021</t>
  </si>
  <si>
    <t>Considerando número de estacas previstas = 10</t>
  </si>
  <si>
    <t>3.2</t>
  </si>
  <si>
    <t>ESCAVAÇÃO</t>
  </si>
  <si>
    <t>3.2.1</t>
  </si>
  <si>
    <t xml:space="preserve"> 96521 </t>
  </si>
  <si>
    <t>ESCAVAÇÃO MECANIZADA PARA BLOCO DE COROAMENTO OU SAPATA COM RETROESCAVADEIRA (INCLUINDO ESCAVAÇÃO PARA COLOCAÇÃO DE FÔRMAS). AF_01/2024</t>
  </si>
  <si>
    <t>3.2.2</t>
  </si>
  <si>
    <t xml:space="preserve"> 100977 </t>
  </si>
  <si>
    <t>CARGA, MANOBRA E DESCARGA DE SOLOS E MATERIAIS GRANULARES EM CAMINHÃO BASCULANTE 6 M³ - CARGA COM ESCAVADEIRA HIDRÁULICA (CAÇAMBA DE 1,20 M³ / 155 HP) E DESCARGA LIVRE (UNIDADE: M3). AF_07/2020</t>
  </si>
  <si>
    <t>Considerando volume escavado (Item 3.2.1)
Considerando o fator de empolamento do solo = 40%</t>
  </si>
  <si>
    <t>3.2.3</t>
  </si>
  <si>
    <t>Considerando volume de transporte (Item 3.2.2)
Considerando distância até SMIS = 4,4 km</t>
  </si>
  <si>
    <t>3.2.4</t>
  </si>
  <si>
    <t xml:space="preserve"> 96534 </t>
  </si>
  <si>
    <t>FABRICAÇÃO, MONTAGEM E DESMONTAGEM DE FÔRMA PARA BLOCO DE COROAMENTO, EM MADEIRA SERRADA, E=25 MM, 4 UTILIZAÇÕES. AF_01/2024</t>
  </si>
  <si>
    <t>3.2.5</t>
  </si>
  <si>
    <t xml:space="preserve"> 96619 </t>
  </si>
  <si>
    <t>LASTRO DE CONCRETO MAGRO, APLICADO EM BLOCOS DE COROAMENTO OU SAPATAS, ESPESSURA DE 5 CM. AF_01/2024</t>
  </si>
  <si>
    <t>3.3</t>
  </si>
  <si>
    <t>BLOCO DE COROAMENTO</t>
  </si>
  <si>
    <t>3.3.1</t>
  </si>
  <si>
    <t>ARMAÇÃO DE BLOCO, SAPATA ISOLADA, VIGA BALDRAME E SAPATA CORRIDA UTILIZANDO AÇO CA-50 DE 10 MM - MONTAGEM. AF_01/2024</t>
  </si>
  <si>
    <t>KG</t>
  </si>
  <si>
    <t>3.3.2</t>
  </si>
  <si>
    <t xml:space="preserve"> 96544 </t>
  </si>
  <si>
    <t>ARMAÇÃO DE BLOCO UTILIZANDO AÇO CA-50 DE 6,3 MM - MONTAGEM. AF_01/2024</t>
  </si>
  <si>
    <t>3.3.3</t>
  </si>
  <si>
    <t xml:space="preserve"> 96557 </t>
  </si>
  <si>
    <t>CONCRETAGEM DE BLOCO DE COROAMENTO OU VIGA BALDRAME, FCK 30 MPA, COM USO DE BOMBA - LANÇAMENTO, ADENSAMENTO E ACABAMENTO. AF_01/2024</t>
  </si>
  <si>
    <t>3.4</t>
  </si>
  <si>
    <t>VIGA BALDRAME</t>
  </si>
  <si>
    <t>3.4.1</t>
  </si>
  <si>
    <t>ARMAÇÃO DE SAPATA ISOLADA, VIGA BALDRAME E SAPATA CORRIDA UTILIZANDO AÇO CA-50 DE 8 MM - MONTAGEM. AF_01/2024</t>
  </si>
  <si>
    <t>Considerando tabela - Detalhamento de aço - Vigas
(Projeto de fundações - Ponto de ônibus - Brasilândia-MS - Folha - 01-01)</t>
  </si>
  <si>
    <t>3.4.2</t>
  </si>
  <si>
    <t>3.4.3</t>
  </si>
  <si>
    <t>Considerando tabela - Resumo de concreto - Vigas
(Projeto de fundações - Ponto de ônibus - Brasilândia-MS - Folha - 01-01)</t>
  </si>
  <si>
    <t>3.5</t>
  </si>
  <si>
    <t>IMPERMEABILIZAÇÃO E REATERRO</t>
  </si>
  <si>
    <t>3.5.1</t>
  </si>
  <si>
    <t xml:space="preserve"> 98557 </t>
  </si>
  <si>
    <t>IMPERMEABILIZAÇÃO DE SUPERFÍCIE COM EMULSÃO ASFÁLTICA, 2 DEMÃOS. AF_09/2023</t>
  </si>
  <si>
    <t>3.5.2</t>
  </si>
  <si>
    <t xml:space="preserve"> 93382 </t>
  </si>
  <si>
    <t>REATERRO MANUAL DE VALAS, COM COMPACTADOR DE SOLOS DE PERCUSSÃO. AF_08/2023</t>
  </si>
  <si>
    <t>Considerando área escavada (item 3.2.1)
Considerando volume de concreto de bloco de coroamento (Item 3.3.3)
Considerando volume de concreto de viga baldrame (Item 3.4.3)
Considerando área do lastro de concreto (Item 3.2.5)
Considerando altura do lastro de concreto = 5cm</t>
  </si>
  <si>
    <t>ESTRUTURAS METÁLICAS</t>
  </si>
  <si>
    <t>4.1</t>
  </si>
  <si>
    <t>INSERTOS</t>
  </si>
  <si>
    <t>4.1.1</t>
  </si>
  <si>
    <t xml:space="preserve"> 95241 </t>
  </si>
  <si>
    <t>LASTRO DE CONCRETO MAGRO, APLICADO EM PISOS, LAJES SOBRE SOLO OU RADIERS, ESPESSURA DE 5 CM. AF_01/2024</t>
  </si>
  <si>
    <t>4.1.2</t>
  </si>
  <si>
    <t>PORCA ZINCADA, SEXTAVADA, DIAMETRO 1/2"</t>
  </si>
  <si>
    <t>un</t>
  </si>
  <si>
    <t>4.1.3</t>
  </si>
  <si>
    <t xml:space="preserve"> COT3427 </t>
  </si>
  <si>
    <t>Arruela lisa em aço inox - D = 12,7 mm (1/2") [Ref: SICRO3 - M3917]</t>
  </si>
  <si>
    <t>4.1.4</t>
  </si>
  <si>
    <t>COT3426</t>
  </si>
  <si>
    <t>BARRA ROSCADA 12,5mm COM 1 METRO [Ref: 6404 SBC]</t>
  </si>
  <si>
    <t>4.1.5</t>
  </si>
  <si>
    <t>CHAPA DE ACO GROSSA, ASTM A36, E = 5/8" (15,88 MM) 124,49 KG/M2</t>
  </si>
  <si>
    <t>kg</t>
  </si>
  <si>
    <t>4.2</t>
  </si>
  <si>
    <t>ESTRUTURA</t>
  </si>
  <si>
    <t>4.2.1</t>
  </si>
  <si>
    <t>DMTR.EM004</t>
  </si>
  <si>
    <t>Estrutura em perfil de aço ASTM A36 corte, solda e montagem - fornecimento e instalação [Ref: 2408149 SICRO]</t>
  </si>
  <si>
    <t>4.2.2</t>
  </si>
  <si>
    <t>DMTR.EM006</t>
  </si>
  <si>
    <t>Estrutura em chapa de aço ASTM A36 corte, solda e montagem - fornecimento e instalação [Ref: 2408149 SICRO]</t>
  </si>
  <si>
    <t>PINTURA</t>
  </si>
  <si>
    <t>5.1</t>
  </si>
  <si>
    <t xml:space="preserve"> 100720 </t>
  </si>
  <si>
    <t>PINTURA COM TINTA ALQUÍDICA DE FUNDO (TIPO ZARCÃO) APLICADA A ROLO OU PINCEL SOBRE PERFIL METÁLICO EXECUTADO EM FÁBRICA (POR DEMÃO). AF_01/2020</t>
  </si>
  <si>
    <t>5.2</t>
  </si>
  <si>
    <t>PINTURA COM TINTA ALQUÍDICA DE ACABAMENTO (ESMALTE SINTÉTICO ACETINADO) PULVERIZADA SOBRE PERFIL METÁLICO EXECUTADO EM FÁBRICA (POR DEMÃO). AF_01/2020_PE</t>
  </si>
  <si>
    <t>5.3</t>
  </si>
  <si>
    <t>PINTURA COM TINTA ALQUÍDICA DE ACABAMENTO (ESMALTE SINTÉTICO ACETINADO) PULVERIZADA SOBRE SUPERFÍCIES METÁLICAS (EXCETO PERFIL) EXECUTADO EM OBRA (02 DEMÃOS). AF_01/2020_PE</t>
  </si>
  <si>
    <t>5.4</t>
  </si>
  <si>
    <t>PINTURA COM TINTA ALQUÍDICA DE ACABAMENTO (ESMALTE SINTÉTICO ACETINADO) APLICADA A ROLO OU PINCEL SOBRE SUPERFÍCIES METÁLICAS (EXCETO PERFIL) EXECUTADO EM OBRA (POR DEMÃO). AF_01/2020</t>
  </si>
  <si>
    <t>Considerando 10% da pintura de acabamento sobre superfícies metálicas (Item 5.3)</t>
  </si>
  <si>
    <t>VIDRO</t>
  </si>
  <si>
    <t>6.1</t>
  </si>
  <si>
    <t>DMTR.SERV018</t>
  </si>
  <si>
    <t>INSTALAÇÃO DE VIDRO LAMINADO TEMPERADO INCOLOR 8 MM (4 + 4), ENCAIXADO EM PERFIL U. AF_01/2021_PS</t>
  </si>
  <si>
    <t>Considerando área de vidraça
(Projeto arquitetônico - Ponto de ônibus - Brasilândia-MS - Folha - 02-02)</t>
  </si>
  <si>
    <t>RECOMPOSIÇÃO DE PAVIMENTO</t>
  </si>
  <si>
    <t>7.1</t>
  </si>
  <si>
    <t xml:space="preserve"> 101747 </t>
  </si>
  <si>
    <t>PISO EM CONCRETO 20MPA PREPARO MECÂNICO, ESPESSURA 7CM. AF_09/2020</t>
  </si>
  <si>
    <t>ADMINISTRAÇÃO CENTRAL</t>
  </si>
  <si>
    <t>8.1</t>
  </si>
  <si>
    <t xml:space="preserve"> 90777 </t>
  </si>
  <si>
    <t>ENGENHEIRO CIVIL DE OBRA JUNIOR COM ENCARGOS COMPLEMENTARES</t>
  </si>
  <si>
    <t>H</t>
  </si>
  <si>
    <t>Quantidade estimada = 28,6 horas</t>
  </si>
  <si>
    <t>8.2</t>
  </si>
  <si>
    <t>APONTADOR OU APROPRIADOR COM ENCARGOS COMPLEMENTARES</t>
  </si>
  <si>
    <t>Quantidade estimada = 514,8 horas</t>
  </si>
  <si>
    <t>Quantidade de pontos de ônibus existentes a serem desmontados: 3 unid</t>
  </si>
  <si>
    <t>Considerando dimensões dos blocos de coroamento e vigas baldrames, conforme prancha "Projeto executivo - Fundação - 01/01"
Considerando offset de 10cm a partir da face dos blocos de coroamento e vigas baldrames
Considerando acréscimo de 5cm na altura de escavação para execução do lastro de concreto
BL-01: (0,50+0,20) x (0,50+0,20) x (0,50+0,05) = 0,2695 m³ x 2 unid = 0,539 m³
BL-02: (1,25+0,20) x (0,50+0,20) x (0,50+0,05) = 0,55825 m³ x 2 unid = 1,1165 m³
V-01: (2,19+0,20) x (0,30+0,20) x (0,30+0,05) = 0,41825 m³ x 2 unid = 0,8365 m³</t>
  </si>
  <si>
    <t>Considerando dimensões dos blocos de coroamento e vigas baldrames, conforme prancha "Projeto executivo - Fundação - 01/01"
Considerando acréscimo de 5cm na altura de escavação para execução do lastro de concreto
BL-01: (0,50+0,05) x 0,50 = 0,275 x 4 = 1,1 m² x 2 unid = 2,2 m²
BL-02: (0,50+0,05) x 1,25 x 2 + (0,50+0,05) x 0,50 x 2 = 1,925 m² x 2 unid = 3,85 m²
V-01: (0,30+0,05) x 2,19 x 2 + (0,30+0,05) x 0,3 x 2 = 1,743 m² x 2 unid = 3,486 m²</t>
  </si>
  <si>
    <t>Considerando área da base dos blocos de coroamento e vigas baldrames, conforme prancha "Projeto executivo - Fundação - 01/01"
BL-01: 0,50 x 0,50 = 0,25 m² x 2 unid = 0,5 m²
BL-02: 1,25 x 0,50 =  0,625 m² x 2 unid = 1,25 m²
V-01: 2,19 x 0,20 = 2,19 m² x 2 unid = 4,38 m²</t>
  </si>
  <si>
    <t xml:space="preserve">Considerando tabela - Detalhamento de aço - Conforme prancha "Projeto executivo - Fundação - 01/01"
</t>
  </si>
  <si>
    <t>Considerando tabela - Detalhamento de aço - Conforme prancha "Projeto executivo - Fundação - 01/01"</t>
  </si>
  <si>
    <t>Considerando tabela - Resumo de concreto - Conforme prancha "Projeto executivo - Fundação - 01/01"</t>
  </si>
  <si>
    <t>Considerando dimensões dos blocos de coroamento e vigas baldrames, conforme prancha "Projeto executivo - Fundação - 01/01"
BL-01: 0,50 x 0,50 = 0,25 x 4 = 1 m² x 2 unid = 2 m²
BL-02: 0,50 x 1,25 x 2 + 0,50 x 0,50 x 2 = 1,75 m² x 2 unid = 3,5 m²
V-01: 0,30 x 2,19 x 2 + 0,30 x 0,3 x 2 = 1,494 m² x 2 unid = 2,988 m²</t>
  </si>
  <si>
    <t>Considerando tabela resumo de parafusos, porcas, arruelas, barras roscadas e parabolts, conforme prancha "Projeto executivo - Estrutura - 01"</t>
  </si>
  <si>
    <t>Considerando tabela resumo de chapas,  conforme prancha "Projeto executivo - Estrutura - 01"</t>
  </si>
  <si>
    <t>Considerando tabela resumo de perfis, conforme prancha "Projeto executivo - Estrutura - 01"</t>
  </si>
  <si>
    <t xml:space="preserve">
Considerando tabela resumo de chapas, conforme prancha "Projeto executivo - Estrutura - 01"</t>
  </si>
  <si>
    <t>Considerando tabela resumo de perfis, conforme prancha "Projeto executivo - Estrutura - 01"
Considerando tabela resumo de chapas, conforme prancha "Projeto executivo - Estrutura - 01"</t>
  </si>
  <si>
    <t>Considerando dimensões dos lastros de concreto, conforme prancha "Projeto executivo - Estrutura - 01"
Inserto 01 = 0,4 x 0,3 x 0,05 = 0,006 m³ x 3 = 0,018 m³
Inserto 02 = 0,3 x 0,3 x 0,05 = 0,0045 m³ x 6 = 0,027 m³</t>
  </si>
  <si>
    <t>Considerando dimensões dos ponto de ônibus, conforme prancha "Projeto executivo - Arquitetônico - 01"
Considerando dimensões dos insertos e lastro de concreto, conforme prancha "Projeto executivo - Estrutura - 01"
Área de piso: (4,65+1,0) x (2,10+1) - ( 0,4 x 0,3 x 3) - (0,3 x 0,3 x 6) = 16,615 m²</t>
  </si>
  <si>
    <t>Contratação de empresa especializada para execução de obras e serviços de engenharia destinados à construção de 11 (onze) pontos de ônibus no município de Brasilândia/MS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</si>
</sst>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 R$&quot;#,##0.00&quot; &quot;;&quot; R$(&quot;#,##0.00&quot;)&quot;;&quot; R$-&quot;#&quot; &quot;;@&quot; &quot;"/>
    <numFmt numFmtId="165" formatCode="0.0"/>
  </numFmts>
  <fonts count="17">
    <font>
      <sz val="11"/>
      <color theme="1"/>
      <name val="Aptos Narrow"/>
      <family val="2"/>
      <scheme val="minor"/>
    </font>
    <font>
      <b/>
      <sz val="11"/>
      <color theme="1"/>
      <name val="Aptos Narrow"/>
      <family val="2"/>
      <scheme val="minor"/>
    </font>
    <font>
      <sz val="11"/>
      <name val="Arial"/>
      <family val="1"/>
    </font>
    <font>
      <sz val="11"/>
      <name val="Aptos Narrow"/>
      <family val="2"/>
      <scheme val="minor"/>
    </font>
    <font>
      <b/>
      <sz val="12"/>
      <color theme="0"/>
      <name val="Aptos Narrow"/>
      <family val="2"/>
      <scheme val="minor"/>
    </font>
    <font>
      <sz val="10"/>
      <color rgb="FF000000"/>
      <name val="Arial"/>
      <family val="2"/>
    </font>
    <font>
      <sz val="10"/>
      <name val="Arial"/>
      <family val="2"/>
    </font>
    <font>
      <sz val="11"/>
      <color theme="1"/>
      <name val="Aptos Narrow"/>
      <family val="2"/>
      <scheme val="minor"/>
    </font>
    <font>
      <b/>
      <sz val="16"/>
      <name val="Arial"/>
      <family val="2"/>
    </font>
    <font>
      <b/>
      <sz val="11"/>
      <name val="Arial"/>
      <family val="2"/>
    </font>
    <font>
      <sz val="11"/>
      <name val="Arial"/>
      <family val="2"/>
    </font>
    <font>
      <b/>
      <sz val="16"/>
      <color theme="1"/>
      <name val="Arial"/>
      <family val="2"/>
    </font>
    <font>
      <sz val="11"/>
      <color rgb="FFFF0000"/>
      <name val="Aptos Narrow"/>
      <family val="2"/>
      <scheme val="minor"/>
    </font>
    <font>
      <sz val="8"/>
      <name val="Aptos Narrow"/>
      <family val="2"/>
      <scheme val="minor"/>
    </font>
    <font>
      <b/>
      <sz val="11"/>
      <name val="Aptos Narrow"/>
      <family val="2"/>
      <scheme val="minor"/>
    </font>
    <font>
      <sz val="9"/>
      <color rgb="FF333333"/>
      <name val="Arial"/>
      <family val="2"/>
    </font>
    <font>
      <b/>
      <sz val="11"/>
      <color rgb="FFFF0000"/>
      <name val="Aptos Narrow"/>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theme="3"/>
        <bgColor indexed="64"/>
      </patternFill>
    </fill>
    <fill>
      <patternFill patternType="solid">
        <fgColor theme="0"/>
        <bgColor indexed="64"/>
      </patternFill>
    </fill>
    <fill>
      <patternFill patternType="solid">
        <fgColor rgb="FF00B0F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0">
    <xf numFmtId="0" fontId="0" fillId="0" borderId="0"/>
    <xf numFmtId="0" fontId="2" fillId="0" borderId="0"/>
    <xf numFmtId="0" fontId="2" fillId="0" borderId="0"/>
    <xf numFmtId="0" fontId="5" fillId="0" borderId="0"/>
    <xf numFmtId="164" fontId="5" fillId="0" borderId="0"/>
    <xf numFmtId="9" fontId="6" fillId="0" borderId="0" applyFont="0" applyFill="0" applyBorder="0" applyAlignment="0" applyProtection="0"/>
    <xf numFmtId="0" fontId="6" fillId="0" borderId="0"/>
    <xf numFmtId="0" fontId="7" fillId="0" borderId="0"/>
    <xf numFmtId="9" fontId="7" fillId="0" borderId="0" applyFont="0" applyFill="0" applyBorder="0" applyAlignment="0" applyProtection="0"/>
    <xf numFmtId="9" fontId="2" fillId="0" borderId="0" applyFont="0" applyFill="0" applyBorder="0" applyAlignment="0" applyProtection="0"/>
  </cellStyleXfs>
  <cellXfs count="74">
    <xf numFmtId="0" fontId="0" fillId="0" borderId="0" xfId="0"/>
    <xf numFmtId="0" fontId="0" fillId="0" borderId="1" xfId="0" applyBorder="1" applyAlignment="1">
      <alignment vertical="center"/>
    </xf>
    <xf numFmtId="0" fontId="0" fillId="0" borderId="1" xfId="0" applyBorder="1" applyAlignment="1">
      <alignment vertical="center"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0" fillId="0" borderId="1" xfId="0" applyBorder="1" applyAlignment="1">
      <alignment horizontal="left"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7" fillId="0" borderId="0" xfId="7"/>
    <xf numFmtId="0" fontId="9" fillId="4" borderId="2" xfId="2" applyFont="1" applyFill="1" applyBorder="1" applyAlignment="1">
      <alignment horizontal="right" vertical="center"/>
    </xf>
    <xf numFmtId="0" fontId="9" fillId="4" borderId="8" xfId="2" applyFont="1" applyFill="1" applyBorder="1" applyAlignment="1">
      <alignment horizontal="right" vertical="center"/>
    </xf>
    <xf numFmtId="0" fontId="10" fillId="4" borderId="0" xfId="2" applyFont="1" applyFill="1" applyAlignment="1">
      <alignment horizontal="left" vertical="center"/>
    </xf>
    <xf numFmtId="0" fontId="10" fillId="4" borderId="0" xfId="2" applyFont="1" applyFill="1" applyAlignment="1">
      <alignment vertical="center"/>
    </xf>
    <xf numFmtId="0" fontId="10" fillId="4" borderId="9" xfId="2" applyFont="1" applyFill="1" applyBorder="1" applyAlignment="1">
      <alignment vertical="center"/>
    </xf>
    <xf numFmtId="0" fontId="2" fillId="0" borderId="0" xfId="1"/>
    <xf numFmtId="43" fontId="7" fillId="0" borderId="0" xfId="7" applyNumberFormat="1"/>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7" fillId="0" borderId="1" xfId="7" applyBorder="1"/>
    <xf numFmtId="0" fontId="0" fillId="0" borderId="1" xfId="7" applyFont="1" applyBorder="1"/>
    <xf numFmtId="0" fontId="7" fillId="6" borderId="1" xfId="7" applyFill="1" applyBorder="1"/>
    <xf numFmtId="0" fontId="0" fillId="6" borderId="1" xfId="7" applyFont="1" applyFill="1" applyBorder="1"/>
    <xf numFmtId="0" fontId="1" fillId="2" borderId="1" xfId="0" applyFont="1" applyFill="1" applyBorder="1" applyAlignment="1">
      <alignment horizontal="right" vertical="center"/>
    </xf>
    <xf numFmtId="0" fontId="0" fillId="0" borderId="1" xfId="0" applyBorder="1" applyAlignment="1">
      <alignment horizontal="right" vertical="center" wrapText="1"/>
    </xf>
    <xf numFmtId="0" fontId="0" fillId="0" borderId="1" xfId="0" applyBorder="1" applyAlignment="1">
      <alignment horizontal="center" vertical="center" wrapText="1"/>
    </xf>
    <xf numFmtId="2" fontId="0" fillId="0" borderId="1" xfId="0" applyNumberFormat="1" applyBorder="1" applyAlignment="1">
      <alignment vertical="center" wrapText="1"/>
    </xf>
    <xf numFmtId="0" fontId="1" fillId="2" borderId="1" xfId="0" applyFont="1" applyFill="1" applyBorder="1" applyAlignment="1">
      <alignment horizontal="right" vertical="center" wrapText="1"/>
    </xf>
    <xf numFmtId="0" fontId="7" fillId="0" borderId="1" xfId="7" applyBorder="1" applyAlignment="1">
      <alignment vertical="center" wrapText="1"/>
    </xf>
    <xf numFmtId="0" fontId="0" fillId="0" borderId="1" xfId="7" applyFont="1" applyBorder="1" applyAlignment="1">
      <alignment horizontal="right" vertical="center" wrapText="1"/>
    </xf>
    <xf numFmtId="0" fontId="7" fillId="6" borderId="1" xfId="7" applyFill="1" applyBorder="1" applyAlignment="1">
      <alignment vertical="center" wrapText="1"/>
    </xf>
    <xf numFmtId="0" fontId="7" fillId="6" borderId="1" xfId="7" applyFill="1" applyBorder="1" applyAlignment="1">
      <alignment horizontal="right" vertical="center" wrapText="1"/>
    </xf>
    <xf numFmtId="0" fontId="0" fillId="6" borderId="1" xfId="7" applyFont="1" applyFill="1" applyBorder="1" applyAlignment="1">
      <alignment vertical="center" wrapText="1"/>
    </xf>
    <xf numFmtId="0" fontId="14" fillId="2" borderId="1" xfId="0" applyFont="1" applyFill="1" applyBorder="1" applyAlignment="1">
      <alignment vertical="center" wrapText="1"/>
    </xf>
    <xf numFmtId="0" fontId="7" fillId="0" borderId="1" xfId="7" applyBorder="1" applyAlignment="1">
      <alignment horizontal="left"/>
    </xf>
    <xf numFmtId="0" fontId="7" fillId="6" borderId="1" xfId="7" applyFill="1" applyBorder="1" applyAlignment="1">
      <alignment horizontal="left"/>
    </xf>
    <xf numFmtId="0" fontId="12" fillId="0" borderId="0" xfId="7" applyFont="1"/>
    <xf numFmtId="0" fontId="14" fillId="2" borderId="1" xfId="0" applyFont="1" applyFill="1" applyBorder="1" applyAlignment="1">
      <alignment vertical="center"/>
    </xf>
    <xf numFmtId="0" fontId="14" fillId="2" borderId="1" xfId="0" applyFont="1" applyFill="1" applyBorder="1" applyAlignment="1">
      <alignment horizontal="left" vertical="center"/>
    </xf>
    <xf numFmtId="0" fontId="14" fillId="2" borderId="1" xfId="0" applyFont="1" applyFill="1" applyBorder="1" applyAlignment="1">
      <alignment horizontal="right" vertical="center" wrapText="1"/>
    </xf>
    <xf numFmtId="0" fontId="3" fillId="0" borderId="1" xfId="7" applyFont="1" applyBorder="1" applyAlignment="1">
      <alignment horizontal="right" vertical="center" wrapText="1"/>
    </xf>
    <xf numFmtId="0" fontId="0" fillId="0" borderId="1" xfId="7" applyFont="1" applyBorder="1" applyAlignment="1">
      <alignment horizontal="left"/>
    </xf>
    <xf numFmtId="0" fontId="3" fillId="0" borderId="1" xfId="7" applyFont="1" applyBorder="1" applyAlignment="1">
      <alignment vertical="center" wrapText="1"/>
    </xf>
    <xf numFmtId="0" fontId="0" fillId="0" borderId="1" xfId="7" applyFont="1" applyBorder="1" applyAlignment="1">
      <alignment vertical="center" wrapText="1"/>
    </xf>
    <xf numFmtId="0" fontId="3" fillId="0" borderId="1" xfId="7" applyFont="1" applyBorder="1"/>
    <xf numFmtId="0" fontId="3" fillId="0" borderId="1" xfId="7" applyFont="1" applyBorder="1" applyAlignment="1">
      <alignment horizontal="left"/>
    </xf>
    <xf numFmtId="0" fontId="3" fillId="0" borderId="1"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3" fillId="6" borderId="1" xfId="7" applyFont="1" applyFill="1" applyBorder="1" applyAlignment="1">
      <alignment vertical="center" wrapText="1"/>
    </xf>
    <xf numFmtId="0" fontId="15" fillId="0" borderId="0" xfId="0" applyFont="1"/>
    <xf numFmtId="165" fontId="7" fillId="0" borderId="1" xfId="7" applyNumberFormat="1" applyBorder="1" applyAlignment="1">
      <alignment vertical="center" wrapText="1"/>
    </xf>
    <xf numFmtId="2" fontId="3" fillId="0" borderId="1" xfId="7" applyNumberFormat="1" applyFont="1" applyBorder="1" applyAlignment="1">
      <alignment vertical="center" wrapText="1"/>
    </xf>
    <xf numFmtId="0" fontId="12" fillId="6" borderId="1" xfId="7" applyFont="1" applyFill="1" applyBorder="1" applyAlignment="1">
      <alignment vertical="center" wrapText="1"/>
    </xf>
    <xf numFmtId="0" fontId="16" fillId="2" borderId="1" xfId="0" applyFont="1" applyFill="1" applyBorder="1" applyAlignment="1">
      <alignment vertical="center" wrapText="1"/>
    </xf>
    <xf numFmtId="0" fontId="0" fillId="0" borderId="1" xfId="7" applyFont="1" applyBorder="1" applyAlignment="1">
      <alignment vertical="center"/>
    </xf>
    <xf numFmtId="0" fontId="7" fillId="0" borderId="1" xfId="7" applyBorder="1" applyAlignment="1">
      <alignment horizontal="left" vertical="center"/>
    </xf>
    <xf numFmtId="0" fontId="7" fillId="0" borderId="1" xfId="7" applyBorder="1" applyAlignment="1">
      <alignment vertical="center"/>
    </xf>
    <xf numFmtId="165" fontId="3" fillId="0" borderId="1" xfId="7" applyNumberFormat="1" applyFont="1" applyBorder="1" applyAlignment="1">
      <alignment vertical="center" wrapText="1"/>
    </xf>
    <xf numFmtId="0" fontId="11" fillId="5" borderId="12" xfId="7" applyFont="1" applyFill="1" applyBorder="1" applyAlignment="1">
      <alignment horizontal="center"/>
    </xf>
    <xf numFmtId="0" fontId="11" fillId="5" borderId="13" xfId="7" applyFont="1" applyFill="1" applyBorder="1" applyAlignment="1">
      <alignment horizontal="center"/>
    </xf>
    <xf numFmtId="0" fontId="11" fillId="5" borderId="15" xfId="7" applyFont="1" applyFill="1" applyBorder="1" applyAlignment="1">
      <alignment horizontal="center"/>
    </xf>
    <xf numFmtId="0" fontId="11" fillId="5" borderId="14" xfId="7" applyFont="1" applyFill="1" applyBorder="1" applyAlignment="1">
      <alignment horizontal="center"/>
    </xf>
    <xf numFmtId="0" fontId="10" fillId="4" borderId="3" xfId="2" applyFont="1" applyFill="1" applyBorder="1" applyAlignment="1">
      <alignment horizontal="left" vertical="center" wrapText="1"/>
    </xf>
    <xf numFmtId="0" fontId="10" fillId="4" borderId="4" xfId="2" applyFont="1" applyFill="1" applyBorder="1" applyAlignment="1">
      <alignment horizontal="left" vertical="center" wrapText="1"/>
    </xf>
    <xf numFmtId="0" fontId="8" fillId="0" borderId="2"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5" xfId="2" applyFont="1" applyBorder="1" applyAlignment="1">
      <alignment horizontal="center" vertical="center"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cellXfs>
  <cellStyles count="10">
    <cellStyle name="Moeda 2" xfId="4" xr:uid="{045D77E0-5615-4E52-8422-DC0F24DC60D1}"/>
    <cellStyle name="Normal" xfId="0" builtinId="0"/>
    <cellStyle name="Normal 16 2" xfId="6" xr:uid="{4898FF65-792E-49A9-8ABC-93E856CEE0E2}"/>
    <cellStyle name="Normal 2" xfId="1" xr:uid="{0371AAEE-6427-4D07-AA17-A41BDCF33DB9}"/>
    <cellStyle name="Normal 2 2" xfId="7" xr:uid="{263A9B98-54B7-4AE5-B0F0-96D0B1F494A2}"/>
    <cellStyle name="Normal 3" xfId="2" xr:uid="{830E1016-6D2B-4C05-BBDC-277B791EA8D6}"/>
    <cellStyle name="Normal 4" xfId="3" xr:uid="{56ADAA75-AB11-4EBE-A674-8AA1FB1E4165}"/>
    <cellStyle name="Porcentagem 2" xfId="5" xr:uid="{0D3C52A8-B95B-424C-BA0F-231A4D6F6A0D}"/>
    <cellStyle name="Porcentagem 2 2" xfId="8" xr:uid="{E97C9954-78E5-42D7-98B7-A691E5C65D60}"/>
    <cellStyle name="Porcentagem 3" xfId="9" xr:uid="{D4B8D986-09D0-447D-9E61-FB5C1D005A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mtrengenharia.sharepoint.com/Documentos%20Compartilhados/01_SERVICOS/02_PROJETOS_ESPECIAIS/208_2025_EGP-TL%20(SV)/01_PROJETOS/05_SEMEA/01_SLU/002_PLANILHAS/04_CONTRATACAO/Or&#231;amentoSLU_LOTE_02_REV04.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dmtrengenharia-my.sharepoint.com/personal/administrativo_cpgtl_com_br/Documents/CPGTL/01_SERVICOS/00_FRENTE_SERV/01_SEINTRA/36.%202025-05-SLU%20(agosto)%20(n&#227;o)/202509_Revisao01/G1/01_REL015/EDITAVEIS/ANEXO_I-OrcamentoSLU_G1_REV03.xlsx?120CCC04" TargetMode="External"/><Relationship Id="rId1" Type="http://schemas.openxmlformats.org/officeDocument/2006/relationships/externalLinkPath" Target="file:///\\120CCC04\ANEXO_I-OrcamentoSLU_G1_REV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ab. Tecnica"/>
      <sheetName val="Mão_Obra"/>
      <sheetName val="Insumos"/>
      <sheetName val="Ins-Banheiro_Quim"/>
      <sheetName val="Equipamentos"/>
      <sheetName val="Encargos"/>
      <sheetName val="BDI"/>
      <sheetName val="Demandas"/>
      <sheetName val="Dimensionamento"/>
      <sheetName val="Memória_de_Cálculo"/>
      <sheetName val="ROCADA_COSTAL"/>
      <sheetName val="ROCADA_MICROTRATOR"/>
      <sheetName val="ROCADA_TRATOR"/>
      <sheetName val="LIMP_CORRETIVA"/>
      <sheetName val="PODA_SUPRESSAO"/>
      <sheetName val="PODA_PODA"/>
      <sheetName val="PODA_DESTOC"/>
      <sheetName val="MAN_PISCINOES"/>
      <sheetName val="LIMP_DISP_DRENAGEM"/>
      <sheetName val="LIMP_GALERIAS"/>
      <sheetName val="SERVICOS_EMERG"/>
      <sheetName val="LIMP_AREAS_PRIVADAS"/>
      <sheetName val="COLETA"/>
      <sheetName val="ADM_LOC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ab. Tecnica"/>
      <sheetName val="Mão_Obra"/>
      <sheetName val="Insumos"/>
      <sheetName val="Ins-Banheiro_Quim"/>
      <sheetName val="Equipamentos"/>
      <sheetName val="Encargos"/>
      <sheetName val="BDI"/>
      <sheetName val="Demandas"/>
      <sheetName val="Dimensionamento"/>
      <sheetName val="Memória_de_Cálculo"/>
      <sheetName val="VARRICAO"/>
      <sheetName val="VARRICAO_MEC"/>
      <sheetName val="RASPAGEM"/>
      <sheetName val="LIMP_DISP_POCO_VIS"/>
      <sheetName val="PINT_MEIO_FIO"/>
      <sheetName val="LIMP_EVENTOS"/>
      <sheetName val="LIMP_CORRETIVA"/>
      <sheetName val="LIMP_DISP_DRENAGEM"/>
      <sheetName val="LIMP_AREAS_PRIVADAS"/>
      <sheetName val="COLETA"/>
      <sheetName val="ADM_LOCAL"/>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6FADB-3499-4D58-96E9-F4992DC15844}">
  <sheetPr>
    <tabColor rgb="FF002060"/>
    <pageSetUpPr fitToPage="1"/>
  </sheetPr>
  <dimension ref="B1:O62"/>
  <sheetViews>
    <sheetView tabSelected="1" zoomScale="85" zoomScaleNormal="85" workbookViewId="0">
      <selection activeCell="K55" sqref="K55"/>
    </sheetView>
  </sheetViews>
  <sheetFormatPr defaultColWidth="9.125" defaultRowHeight="14.25"/>
  <cols>
    <col min="1" max="1" width="3.75" style="9" customWidth="1"/>
    <col min="2" max="3" width="14.375" style="9" customWidth="1"/>
    <col min="4" max="4" width="7.625" style="9" bestFit="1" customWidth="1"/>
    <col min="5" max="5" width="60.125" style="9" customWidth="1"/>
    <col min="6" max="6" width="7.375" style="9" bestFit="1" customWidth="1"/>
    <col min="7" max="8" width="14.375" style="9" customWidth="1"/>
    <col min="9" max="9" width="68" style="9" customWidth="1"/>
    <col min="10" max="10" width="9.125" style="9"/>
    <col min="11" max="11" width="10.125" style="9" bestFit="1" customWidth="1"/>
    <col min="12" max="12" width="69.625" style="9" bestFit="1" customWidth="1"/>
    <col min="13" max="15" width="15.875" style="9" customWidth="1"/>
    <col min="16" max="16384" width="9.125" style="9"/>
  </cols>
  <sheetData>
    <row r="1" spans="2:15" ht="15" thickBot="1"/>
    <row r="2" spans="2:15" ht="33" customHeight="1">
      <c r="B2" s="68" t="s">
        <v>0</v>
      </c>
      <c r="C2" s="69"/>
      <c r="D2" s="69"/>
      <c r="E2" s="69"/>
      <c r="F2" s="69"/>
      <c r="G2" s="69"/>
      <c r="H2" s="69"/>
      <c r="I2" s="70"/>
    </row>
    <row r="3" spans="2:15" ht="33" customHeight="1" thickBot="1">
      <c r="B3" s="71"/>
      <c r="C3" s="72"/>
      <c r="D3" s="72"/>
      <c r="E3" s="72"/>
      <c r="F3" s="72"/>
      <c r="G3" s="72"/>
      <c r="H3" s="72"/>
      <c r="I3" s="73"/>
    </row>
    <row r="4" spans="2:15" ht="15">
      <c r="B4" s="10" t="s">
        <v>1</v>
      </c>
      <c r="C4" s="66" t="s">
        <v>188</v>
      </c>
      <c r="D4" s="66"/>
      <c r="E4" s="66"/>
      <c r="F4" s="66"/>
      <c r="G4" s="66"/>
      <c r="H4" s="66"/>
      <c r="I4" s="67"/>
    </row>
    <row r="5" spans="2:15" ht="21" customHeight="1" thickBot="1">
      <c r="B5" s="11" t="s">
        <v>2</v>
      </c>
      <c r="C5" s="12" t="s">
        <v>3</v>
      </c>
      <c r="D5" s="13"/>
      <c r="E5" s="13"/>
      <c r="F5" s="13"/>
      <c r="G5" s="13"/>
      <c r="H5" s="13"/>
      <c r="I5" s="14"/>
    </row>
    <row r="6" spans="2:15" ht="20.25">
      <c r="B6" s="62" t="s">
        <v>4</v>
      </c>
      <c r="C6" s="63"/>
      <c r="D6" s="63"/>
      <c r="E6" s="63"/>
      <c r="F6" s="63"/>
      <c r="G6" s="63"/>
      <c r="H6" s="64"/>
      <c r="I6" s="65"/>
      <c r="L6" s="15"/>
      <c r="M6" s="15"/>
      <c r="N6" s="15"/>
      <c r="O6" s="15"/>
    </row>
    <row r="7" spans="2:15" ht="15.75">
      <c r="B7" s="17" t="s">
        <v>5</v>
      </c>
      <c r="C7" s="6" t="s">
        <v>6</v>
      </c>
      <c r="D7" s="6" t="s">
        <v>7</v>
      </c>
      <c r="E7" s="7" t="s">
        <v>8</v>
      </c>
      <c r="F7" s="6" t="s">
        <v>9</v>
      </c>
      <c r="G7" s="6" t="s">
        <v>10</v>
      </c>
      <c r="H7" s="6" t="s">
        <v>11</v>
      </c>
      <c r="I7" s="18" t="s">
        <v>12</v>
      </c>
      <c r="L7" s="15"/>
      <c r="M7" s="15"/>
      <c r="N7" s="15"/>
      <c r="O7" s="15"/>
    </row>
    <row r="8" spans="2:15" ht="15">
      <c r="B8" s="3" t="s">
        <v>13</v>
      </c>
      <c r="C8" s="8" t="s">
        <v>14</v>
      </c>
      <c r="D8" s="3"/>
      <c r="E8" s="4" t="s">
        <v>15</v>
      </c>
      <c r="F8" s="3"/>
      <c r="G8" s="3"/>
      <c r="H8" s="3"/>
      <c r="I8" s="23"/>
      <c r="K8" s="16"/>
      <c r="L8" s="15"/>
      <c r="M8" s="15"/>
      <c r="N8" s="15"/>
      <c r="O8" s="15"/>
    </row>
    <row r="9" spans="2:15" ht="42.75">
      <c r="B9" s="1" t="s">
        <v>16</v>
      </c>
      <c r="C9" s="5" t="s">
        <v>17</v>
      </c>
      <c r="D9" s="1" t="s">
        <v>18</v>
      </c>
      <c r="E9" s="2" t="s">
        <v>19</v>
      </c>
      <c r="F9" s="25" t="s">
        <v>20</v>
      </c>
      <c r="G9" s="26">
        <v>8</v>
      </c>
      <c r="H9" s="26">
        <f>G9*11</f>
        <v>88</v>
      </c>
      <c r="I9" s="24" t="s">
        <v>21</v>
      </c>
      <c r="K9" s="16"/>
      <c r="L9" s="15"/>
      <c r="M9" s="15"/>
      <c r="N9" s="15"/>
      <c r="O9" s="15"/>
    </row>
    <row r="10" spans="2:15" ht="42.75">
      <c r="B10" s="46" t="s">
        <v>22</v>
      </c>
      <c r="C10" s="47" t="s">
        <v>23</v>
      </c>
      <c r="D10" s="46" t="s">
        <v>18</v>
      </c>
      <c r="E10" s="48" t="s">
        <v>24</v>
      </c>
      <c r="F10" s="49" t="s">
        <v>25</v>
      </c>
      <c r="G10" s="50">
        <v>6</v>
      </c>
      <c r="H10" s="26">
        <v>9</v>
      </c>
      <c r="I10" s="51" t="s">
        <v>26</v>
      </c>
    </row>
    <row r="11" spans="2:15" ht="42.75">
      <c r="B11" s="46" t="s">
        <v>27</v>
      </c>
      <c r="C11" s="47" t="s">
        <v>28</v>
      </c>
      <c r="D11" s="46" t="s">
        <v>29</v>
      </c>
      <c r="E11" s="48" t="s">
        <v>30</v>
      </c>
      <c r="F11" s="49" t="s">
        <v>31</v>
      </c>
      <c r="G11" s="50">
        <v>6</v>
      </c>
      <c r="H11" s="26">
        <v>9</v>
      </c>
      <c r="I11" s="51" t="s">
        <v>26</v>
      </c>
    </row>
    <row r="12" spans="2:15">
      <c r="B12" s="46"/>
      <c r="C12" s="47">
        <v>13244</v>
      </c>
      <c r="D12" s="46" t="s">
        <v>18</v>
      </c>
      <c r="E12" s="53" t="s">
        <v>32</v>
      </c>
      <c r="F12" s="28" t="s">
        <v>33</v>
      </c>
      <c r="G12" s="50">
        <f>4+2+3*2</f>
        <v>12</v>
      </c>
      <c r="H12" s="26">
        <f>G12*11</f>
        <v>132</v>
      </c>
      <c r="I12" s="29" t="s">
        <v>34</v>
      </c>
    </row>
    <row r="13" spans="2:15" ht="15">
      <c r="B13" s="3">
        <v>2</v>
      </c>
      <c r="C13" s="8" t="s">
        <v>14</v>
      </c>
      <c r="D13" s="3"/>
      <c r="E13" s="4" t="s">
        <v>35</v>
      </c>
      <c r="F13" s="4"/>
      <c r="G13" s="4"/>
      <c r="H13" s="4"/>
      <c r="I13" s="27"/>
    </row>
    <row r="14" spans="2:15" ht="28.5">
      <c r="B14" s="20" t="s">
        <v>36</v>
      </c>
      <c r="C14" s="34" t="s">
        <v>37</v>
      </c>
      <c r="D14" s="19" t="s">
        <v>18</v>
      </c>
      <c r="E14" s="28" t="s">
        <v>38</v>
      </c>
      <c r="F14" s="28" t="s">
        <v>33</v>
      </c>
      <c r="G14" s="28">
        <v>1</v>
      </c>
      <c r="H14" s="26">
        <f>G14*3</f>
        <v>3</v>
      </c>
      <c r="I14" s="29" t="s">
        <v>173</v>
      </c>
    </row>
    <row r="15" spans="2:15" ht="28.5">
      <c r="B15" s="20" t="s">
        <v>39</v>
      </c>
      <c r="C15" s="34" t="s">
        <v>40</v>
      </c>
      <c r="D15" s="19" t="s">
        <v>18</v>
      </c>
      <c r="E15" s="28" t="s">
        <v>41</v>
      </c>
      <c r="F15" s="28" t="s">
        <v>20</v>
      </c>
      <c r="G15" s="28">
        <f>3*3</f>
        <v>9</v>
      </c>
      <c r="H15" s="26">
        <f>G15*3</f>
        <v>27</v>
      </c>
      <c r="I15" s="29" t="s">
        <v>42</v>
      </c>
    </row>
    <row r="16" spans="2:15" ht="42.75">
      <c r="B16" s="20" t="s">
        <v>43</v>
      </c>
      <c r="C16" s="34" t="s">
        <v>44</v>
      </c>
      <c r="D16" s="19" t="s">
        <v>18</v>
      </c>
      <c r="E16" s="28" t="s">
        <v>45</v>
      </c>
      <c r="F16" s="28" t="s">
        <v>20</v>
      </c>
      <c r="G16" s="28">
        <f>3*4</f>
        <v>12</v>
      </c>
      <c r="H16" s="26">
        <f>G16*3</f>
        <v>36</v>
      </c>
      <c r="I16" s="29" t="s">
        <v>46</v>
      </c>
    </row>
    <row r="17" spans="2:10" ht="57">
      <c r="B17" s="20" t="s">
        <v>47</v>
      </c>
      <c r="C17" s="34" t="s">
        <v>48</v>
      </c>
      <c r="D17" s="19" t="s">
        <v>18</v>
      </c>
      <c r="E17" s="28" t="s">
        <v>49</v>
      </c>
      <c r="F17" s="28" t="s">
        <v>50</v>
      </c>
      <c r="G17" s="28">
        <f>(9.9+1)*(2.2+1)*0.05</f>
        <v>1.7440000000000002</v>
      </c>
      <c r="H17" s="26">
        <f>G17*11</f>
        <v>19.184000000000001</v>
      </c>
      <c r="I17" s="29" t="s">
        <v>51</v>
      </c>
    </row>
    <row r="18" spans="2:10" ht="57">
      <c r="B18" s="20" t="s">
        <v>52</v>
      </c>
      <c r="C18" s="34" t="s">
        <v>53</v>
      </c>
      <c r="D18" s="19" t="s">
        <v>18</v>
      </c>
      <c r="E18" s="28" t="s">
        <v>54</v>
      </c>
      <c r="F18" s="28" t="s">
        <v>50</v>
      </c>
      <c r="G18" s="54">
        <f>G17*1.5</f>
        <v>2.6160000000000005</v>
      </c>
      <c r="H18" s="26">
        <f>G18*11</f>
        <v>28.776000000000007</v>
      </c>
      <c r="I18" s="29" t="s">
        <v>55</v>
      </c>
    </row>
    <row r="19" spans="2:10" ht="42.75">
      <c r="B19" s="20" t="s">
        <v>56</v>
      </c>
      <c r="C19" s="34" t="s">
        <v>57</v>
      </c>
      <c r="D19" s="19" t="s">
        <v>18</v>
      </c>
      <c r="E19" s="28" t="s">
        <v>58</v>
      </c>
      <c r="F19" s="28" t="s">
        <v>59</v>
      </c>
      <c r="G19" s="54">
        <f>G18*3</f>
        <v>7.8480000000000016</v>
      </c>
      <c r="H19" s="26">
        <f>G19*11</f>
        <v>86.328000000000017</v>
      </c>
      <c r="I19" s="40" t="s">
        <v>60</v>
      </c>
    </row>
    <row r="20" spans="2:10" ht="15">
      <c r="B20" s="3">
        <v>3</v>
      </c>
      <c r="C20" s="8" t="s">
        <v>14</v>
      </c>
      <c r="D20" s="3"/>
      <c r="E20" s="4" t="s">
        <v>61</v>
      </c>
      <c r="F20" s="4"/>
      <c r="G20" s="4"/>
      <c r="H20" s="4"/>
      <c r="I20" s="27"/>
    </row>
    <row r="21" spans="2:10">
      <c r="B21" s="22" t="s">
        <v>62</v>
      </c>
      <c r="C21" s="35" t="s">
        <v>14</v>
      </c>
      <c r="D21" s="21"/>
      <c r="E21" s="30" t="s">
        <v>63</v>
      </c>
      <c r="F21" s="30"/>
      <c r="G21" s="30"/>
      <c r="H21" s="30"/>
      <c r="I21" s="31"/>
    </row>
    <row r="22" spans="2:10" ht="57">
      <c r="B22" s="20" t="s">
        <v>64</v>
      </c>
      <c r="C22" s="41" t="s">
        <v>65</v>
      </c>
      <c r="D22" s="19" t="s">
        <v>29</v>
      </c>
      <c r="E22" s="42" t="s">
        <v>66</v>
      </c>
      <c r="F22" s="28" t="s">
        <v>67</v>
      </c>
      <c r="G22" s="28">
        <v>18</v>
      </c>
      <c r="H22" s="26">
        <f>G22*11</f>
        <v>198</v>
      </c>
      <c r="I22" s="51" t="s">
        <v>68</v>
      </c>
    </row>
    <row r="23" spans="2:10" ht="28.5">
      <c r="B23" s="20" t="s">
        <v>69</v>
      </c>
      <c r="C23" s="34" t="s">
        <v>70</v>
      </c>
      <c r="D23" s="19" t="s">
        <v>18</v>
      </c>
      <c r="E23" s="28" t="s">
        <v>71</v>
      </c>
      <c r="F23" s="28" t="s">
        <v>33</v>
      </c>
      <c r="G23" s="28">
        <v>6</v>
      </c>
      <c r="H23" s="26">
        <f>G23*11</f>
        <v>66</v>
      </c>
      <c r="I23" s="24" t="s">
        <v>72</v>
      </c>
    </row>
    <row r="24" spans="2:10">
      <c r="B24" s="22" t="s">
        <v>73</v>
      </c>
      <c r="C24" s="35" t="s">
        <v>14</v>
      </c>
      <c r="D24" s="21"/>
      <c r="E24" s="32" t="s">
        <v>74</v>
      </c>
      <c r="F24" s="30"/>
      <c r="G24" s="30"/>
      <c r="H24" s="30"/>
      <c r="I24" s="31"/>
    </row>
    <row r="25" spans="2:10" ht="142.5">
      <c r="B25" s="58" t="s">
        <v>75</v>
      </c>
      <c r="C25" s="59" t="s">
        <v>76</v>
      </c>
      <c r="D25" s="60" t="s">
        <v>18</v>
      </c>
      <c r="E25" s="28" t="s">
        <v>77</v>
      </c>
      <c r="F25" s="28" t="s">
        <v>50</v>
      </c>
      <c r="G25" s="42">
        <f>0.539+1.1165+0.8365</f>
        <v>2.492</v>
      </c>
      <c r="H25" s="26">
        <f>G25*11</f>
        <v>27.411999999999999</v>
      </c>
      <c r="I25" s="24" t="s">
        <v>174</v>
      </c>
    </row>
    <row r="26" spans="2:10" ht="57">
      <c r="B26" s="58" t="s">
        <v>78</v>
      </c>
      <c r="C26" s="59" t="s">
        <v>79</v>
      </c>
      <c r="D26" s="60" t="s">
        <v>18</v>
      </c>
      <c r="E26" s="28" t="s">
        <v>80</v>
      </c>
      <c r="F26" s="28" t="s">
        <v>50</v>
      </c>
      <c r="G26" s="42">
        <f>G25*1.4</f>
        <v>3.4887999999999999</v>
      </c>
      <c r="H26" s="26">
        <f>G26*11</f>
        <v>38.376799999999996</v>
      </c>
      <c r="I26" s="29" t="s">
        <v>81</v>
      </c>
    </row>
    <row r="27" spans="2:10" ht="42.75">
      <c r="B27" s="58" t="s">
        <v>82</v>
      </c>
      <c r="C27" s="59" t="s">
        <v>57</v>
      </c>
      <c r="D27" s="60" t="s">
        <v>18</v>
      </c>
      <c r="E27" s="28" t="s">
        <v>58</v>
      </c>
      <c r="F27" s="28" t="s">
        <v>59</v>
      </c>
      <c r="G27" s="42">
        <f>G26*4.4</f>
        <v>15.350720000000001</v>
      </c>
      <c r="H27" s="26">
        <f>G27*11</f>
        <v>168.85792000000001</v>
      </c>
      <c r="I27" s="40" t="s">
        <v>83</v>
      </c>
      <c r="J27" s="36"/>
    </row>
    <row r="28" spans="2:10" ht="128.25">
      <c r="B28" s="58" t="s">
        <v>84</v>
      </c>
      <c r="C28" s="59" t="s">
        <v>85</v>
      </c>
      <c r="D28" s="60" t="s">
        <v>18</v>
      </c>
      <c r="E28" s="28" t="s">
        <v>86</v>
      </c>
      <c r="F28" s="28" t="s">
        <v>20</v>
      </c>
      <c r="G28" s="42">
        <f>2.2+3.85+3.486</f>
        <v>9.5360000000000014</v>
      </c>
      <c r="H28" s="26">
        <f>G28*11</f>
        <v>104.89600000000002</v>
      </c>
      <c r="I28" s="29" t="s">
        <v>175</v>
      </c>
    </row>
    <row r="29" spans="2:10" ht="71.25">
      <c r="B29" s="58" t="s">
        <v>87</v>
      </c>
      <c r="C29" s="59" t="s">
        <v>88</v>
      </c>
      <c r="D29" s="60" t="s">
        <v>18</v>
      </c>
      <c r="E29" s="28" t="s">
        <v>89</v>
      </c>
      <c r="F29" s="28" t="s">
        <v>20</v>
      </c>
      <c r="G29" s="42">
        <f>0.5+1.25+4.38</f>
        <v>6.13</v>
      </c>
      <c r="H29" s="26">
        <f>G29*11</f>
        <v>67.429999999999993</v>
      </c>
      <c r="I29" s="40" t="s">
        <v>176</v>
      </c>
    </row>
    <row r="30" spans="2:10">
      <c r="B30" s="22" t="s">
        <v>90</v>
      </c>
      <c r="C30" s="35" t="s">
        <v>14</v>
      </c>
      <c r="D30" s="21"/>
      <c r="E30" s="32" t="s">
        <v>91</v>
      </c>
      <c r="F30" s="30"/>
      <c r="G30" s="30"/>
      <c r="H30" s="30"/>
      <c r="I30" s="31"/>
    </row>
    <row r="31" spans="2:10" ht="42.75">
      <c r="B31" s="20" t="s">
        <v>92</v>
      </c>
      <c r="C31" s="34">
        <v>104919</v>
      </c>
      <c r="D31" s="19" t="s">
        <v>18</v>
      </c>
      <c r="E31" s="43" t="s">
        <v>93</v>
      </c>
      <c r="F31" s="28" t="s">
        <v>94</v>
      </c>
      <c r="G31" s="42">
        <v>9.76</v>
      </c>
      <c r="H31" s="26">
        <f>G31*11</f>
        <v>107.36</v>
      </c>
      <c r="I31" s="29" t="s">
        <v>177</v>
      </c>
    </row>
    <row r="32" spans="2:10" ht="28.5">
      <c r="B32" s="20" t="s">
        <v>95</v>
      </c>
      <c r="C32" s="34" t="s">
        <v>96</v>
      </c>
      <c r="D32" s="19" t="s">
        <v>18</v>
      </c>
      <c r="E32" s="28" t="s">
        <v>97</v>
      </c>
      <c r="F32" s="28" t="s">
        <v>94</v>
      </c>
      <c r="G32" s="55">
        <f>26.54-G31</f>
        <v>16.78</v>
      </c>
      <c r="H32" s="26">
        <f>G32*11</f>
        <v>184.58</v>
      </c>
      <c r="I32" s="29" t="s">
        <v>178</v>
      </c>
    </row>
    <row r="33" spans="2:10" ht="42.75">
      <c r="B33" s="20" t="s">
        <v>98</v>
      </c>
      <c r="C33" s="34" t="s">
        <v>99</v>
      </c>
      <c r="D33" s="19" t="s">
        <v>18</v>
      </c>
      <c r="E33" s="28" t="s">
        <v>100</v>
      </c>
      <c r="F33" s="28" t="s">
        <v>50</v>
      </c>
      <c r="G33" s="42">
        <v>0.96</v>
      </c>
      <c r="H33" s="26">
        <f>G33*11</f>
        <v>10.559999999999999</v>
      </c>
      <c r="I33" s="29" t="s">
        <v>179</v>
      </c>
    </row>
    <row r="34" spans="2:10">
      <c r="B34" s="22" t="s">
        <v>101</v>
      </c>
      <c r="C34" s="35" t="s">
        <v>14</v>
      </c>
      <c r="D34" s="21"/>
      <c r="E34" s="32" t="s">
        <v>102</v>
      </c>
      <c r="F34" s="30"/>
      <c r="G34" s="56"/>
      <c r="H34" s="30"/>
      <c r="I34" s="31"/>
    </row>
    <row r="35" spans="2:10" ht="42.75">
      <c r="B35" s="20" t="s">
        <v>103</v>
      </c>
      <c r="C35" s="34">
        <v>104918</v>
      </c>
      <c r="D35" s="19" t="s">
        <v>18</v>
      </c>
      <c r="E35" s="43" t="s">
        <v>104</v>
      </c>
      <c r="F35" s="28" t="s">
        <v>94</v>
      </c>
      <c r="G35" s="42">
        <v>8.3000000000000007</v>
      </c>
      <c r="H35" s="26">
        <f>G35*11</f>
        <v>91.300000000000011</v>
      </c>
      <c r="I35" s="29" t="s">
        <v>105</v>
      </c>
    </row>
    <row r="36" spans="2:10" ht="28.5">
      <c r="B36" s="20" t="s">
        <v>106</v>
      </c>
      <c r="C36" s="34" t="s">
        <v>96</v>
      </c>
      <c r="D36" s="19" t="s">
        <v>18</v>
      </c>
      <c r="E36" s="28" t="s">
        <v>97</v>
      </c>
      <c r="F36" s="28" t="s">
        <v>94</v>
      </c>
      <c r="G36" s="42">
        <f>12.11-8.3</f>
        <v>3.8099999999999987</v>
      </c>
      <c r="H36" s="26">
        <f>G36*11</f>
        <v>41.909999999999982</v>
      </c>
      <c r="I36" s="29" t="s">
        <v>105</v>
      </c>
    </row>
    <row r="37" spans="2:10" ht="42.75">
      <c r="B37" s="20" t="s">
        <v>107</v>
      </c>
      <c r="C37" s="34" t="s">
        <v>99</v>
      </c>
      <c r="D37" s="19" t="s">
        <v>18</v>
      </c>
      <c r="E37" s="28" t="s">
        <v>100</v>
      </c>
      <c r="F37" s="28" t="s">
        <v>50</v>
      </c>
      <c r="G37" s="42">
        <v>0.24</v>
      </c>
      <c r="H37" s="26">
        <f>G37*11</f>
        <v>2.6399999999999997</v>
      </c>
      <c r="I37" s="29" t="s">
        <v>108</v>
      </c>
    </row>
    <row r="38" spans="2:10">
      <c r="B38" s="22" t="s">
        <v>109</v>
      </c>
      <c r="C38" s="21" t="s">
        <v>14</v>
      </c>
      <c r="D38" s="21"/>
      <c r="E38" s="32" t="s">
        <v>110</v>
      </c>
      <c r="F38" s="30"/>
      <c r="G38" s="56"/>
      <c r="H38" s="30"/>
      <c r="I38" s="31"/>
    </row>
    <row r="39" spans="2:10" ht="71.25">
      <c r="B39" s="20" t="s">
        <v>111</v>
      </c>
      <c r="C39" s="19" t="s">
        <v>112</v>
      </c>
      <c r="D39" s="19" t="s">
        <v>18</v>
      </c>
      <c r="E39" s="28" t="s">
        <v>113</v>
      </c>
      <c r="F39" s="28" t="s">
        <v>20</v>
      </c>
      <c r="G39" s="42">
        <v>2.988</v>
      </c>
      <c r="H39" s="26">
        <f>G39*11</f>
        <v>32.868000000000002</v>
      </c>
      <c r="I39" s="29" t="s">
        <v>180</v>
      </c>
    </row>
    <row r="40" spans="2:10" ht="71.25">
      <c r="B40" s="20" t="s">
        <v>114</v>
      </c>
      <c r="C40" s="19" t="s">
        <v>115</v>
      </c>
      <c r="D40" s="19" t="s">
        <v>18</v>
      </c>
      <c r="E40" s="28" t="s">
        <v>116</v>
      </c>
      <c r="F40" s="28" t="s">
        <v>50</v>
      </c>
      <c r="G40" s="42">
        <f>G25-G33-G37-(G29*0.05)</f>
        <v>0.98550000000000004</v>
      </c>
      <c r="H40" s="26">
        <f>G40*11</f>
        <v>10.8405</v>
      </c>
      <c r="I40" s="29" t="s">
        <v>117</v>
      </c>
    </row>
    <row r="41" spans="2:10" ht="15">
      <c r="B41" s="3">
        <v>4</v>
      </c>
      <c r="C41" s="8" t="s">
        <v>14</v>
      </c>
      <c r="D41" s="3"/>
      <c r="E41" s="4" t="s">
        <v>118</v>
      </c>
      <c r="F41" s="4"/>
      <c r="G41" s="57"/>
      <c r="H41" s="4"/>
      <c r="I41" s="27"/>
    </row>
    <row r="42" spans="2:10">
      <c r="B42" s="22" t="s">
        <v>119</v>
      </c>
      <c r="C42" s="21" t="s">
        <v>14</v>
      </c>
      <c r="D42" s="21"/>
      <c r="E42" s="30" t="s">
        <v>120</v>
      </c>
      <c r="F42" s="30"/>
      <c r="G42" s="56"/>
      <c r="H42" s="30"/>
      <c r="I42" s="31"/>
    </row>
    <row r="43" spans="2:10" ht="57">
      <c r="B43" s="20" t="s">
        <v>121</v>
      </c>
      <c r="C43" s="19" t="s">
        <v>122</v>
      </c>
      <c r="D43" s="19" t="s">
        <v>18</v>
      </c>
      <c r="E43" s="28" t="s">
        <v>123</v>
      </c>
      <c r="F43" s="28" t="s">
        <v>20</v>
      </c>
      <c r="G43" s="42">
        <f>0.018+0.027</f>
        <v>4.4999999999999998E-2</v>
      </c>
      <c r="H43" s="26">
        <f>G43*11</f>
        <v>0.495</v>
      </c>
      <c r="I43" s="29" t="s">
        <v>186</v>
      </c>
    </row>
    <row r="44" spans="2:10" ht="28.5">
      <c r="B44" s="20" t="s">
        <v>124</v>
      </c>
      <c r="C44" s="20">
        <v>4339</v>
      </c>
      <c r="D44" s="19" t="s">
        <v>18</v>
      </c>
      <c r="E44" s="43" t="s">
        <v>125</v>
      </c>
      <c r="F44" s="43" t="s">
        <v>126</v>
      </c>
      <c r="G44" s="42">
        <v>108</v>
      </c>
      <c r="H44" s="26">
        <f>G44*11</f>
        <v>1188</v>
      </c>
      <c r="I44" s="29" t="s">
        <v>181</v>
      </c>
      <c r="J44" s="36"/>
    </row>
    <row r="45" spans="2:10" ht="28.5">
      <c r="B45" s="20" t="s">
        <v>127</v>
      </c>
      <c r="C45" s="44" t="s">
        <v>128</v>
      </c>
      <c r="D45" s="44" t="s">
        <v>29</v>
      </c>
      <c r="E45" s="42" t="s">
        <v>129</v>
      </c>
      <c r="F45" s="43" t="s">
        <v>126</v>
      </c>
      <c r="G45" s="42">
        <v>108</v>
      </c>
      <c r="H45" s="26">
        <f>G45*11</f>
        <v>1188</v>
      </c>
      <c r="I45" s="29" t="s">
        <v>181</v>
      </c>
      <c r="J45" s="36"/>
    </row>
    <row r="46" spans="2:10" ht="28.5">
      <c r="B46" s="20" t="s">
        <v>130</v>
      </c>
      <c r="C46" s="20" t="s">
        <v>131</v>
      </c>
      <c r="D46" s="20" t="s">
        <v>29</v>
      </c>
      <c r="E46" s="28" t="s">
        <v>132</v>
      </c>
      <c r="F46" s="43" t="s">
        <v>126</v>
      </c>
      <c r="G46" s="55">
        <f>(36*(360/1000))*1</f>
        <v>12.959999999999999</v>
      </c>
      <c r="H46" s="26">
        <f>G46*11</f>
        <v>142.56</v>
      </c>
      <c r="I46" s="29" t="s">
        <v>181</v>
      </c>
      <c r="J46" s="36"/>
    </row>
    <row r="47" spans="2:10" ht="28.5">
      <c r="B47" s="20" t="s">
        <v>133</v>
      </c>
      <c r="C47" s="44">
        <v>1334</v>
      </c>
      <c r="D47" s="44" t="s">
        <v>18</v>
      </c>
      <c r="E47" s="42" t="s">
        <v>134</v>
      </c>
      <c r="F47" s="43" t="s">
        <v>135</v>
      </c>
      <c r="G47" s="42">
        <v>52.5</v>
      </c>
      <c r="H47" s="26">
        <f>G47*11</f>
        <v>577.5</v>
      </c>
      <c r="I47" s="29" t="s">
        <v>182</v>
      </c>
      <c r="J47" s="36"/>
    </row>
    <row r="48" spans="2:10">
      <c r="B48" s="22" t="s">
        <v>136</v>
      </c>
      <c r="C48" s="21" t="s">
        <v>14</v>
      </c>
      <c r="D48" s="21"/>
      <c r="E48" s="32" t="s">
        <v>137</v>
      </c>
      <c r="F48" s="30"/>
      <c r="G48" s="56"/>
      <c r="H48" s="52"/>
      <c r="I48" s="31"/>
      <c r="J48" s="36"/>
    </row>
    <row r="49" spans="2:10" ht="28.5">
      <c r="B49" s="20" t="s">
        <v>138</v>
      </c>
      <c r="C49" s="20" t="s">
        <v>139</v>
      </c>
      <c r="D49" s="20" t="s">
        <v>29</v>
      </c>
      <c r="E49" s="42" t="s">
        <v>140</v>
      </c>
      <c r="F49" s="42" t="s">
        <v>135</v>
      </c>
      <c r="G49" s="42">
        <v>232.7</v>
      </c>
      <c r="H49" s="26">
        <f>G49*11</f>
        <v>2559.6999999999998</v>
      </c>
      <c r="I49" s="29" t="s">
        <v>183</v>
      </c>
      <c r="J49" s="36"/>
    </row>
    <row r="50" spans="2:10" ht="28.5">
      <c r="B50" s="20" t="s">
        <v>141</v>
      </c>
      <c r="C50" s="20" t="s">
        <v>142</v>
      </c>
      <c r="D50" s="20" t="s">
        <v>29</v>
      </c>
      <c r="E50" s="42" t="s">
        <v>143</v>
      </c>
      <c r="F50" s="42" t="s">
        <v>135</v>
      </c>
      <c r="G50" s="42">
        <v>550.4</v>
      </c>
      <c r="H50" s="26">
        <f>G50*11</f>
        <v>6054.4</v>
      </c>
      <c r="I50" s="29" t="s">
        <v>183</v>
      </c>
      <c r="J50" s="36"/>
    </row>
    <row r="51" spans="2:10" ht="15">
      <c r="B51" s="3">
        <v>5</v>
      </c>
      <c r="C51" s="8" t="s">
        <v>14</v>
      </c>
      <c r="D51" s="3"/>
      <c r="E51" s="4" t="s">
        <v>144</v>
      </c>
      <c r="F51" s="4"/>
      <c r="G51" s="57"/>
      <c r="H51" s="4"/>
      <c r="I51" s="27"/>
      <c r="J51" s="36"/>
    </row>
    <row r="52" spans="2:10" ht="57">
      <c r="B52" s="20" t="s">
        <v>145</v>
      </c>
      <c r="C52" s="19" t="s">
        <v>146</v>
      </c>
      <c r="D52" s="19" t="s">
        <v>18</v>
      </c>
      <c r="E52" s="42" t="s">
        <v>147</v>
      </c>
      <c r="F52" s="42" t="s">
        <v>20</v>
      </c>
      <c r="G52" s="55">
        <f>15.92+0.96+45</f>
        <v>61.879999999999995</v>
      </c>
      <c r="H52" s="26">
        <f>G52*11</f>
        <v>680.68</v>
      </c>
      <c r="I52" s="29" t="s">
        <v>185</v>
      </c>
      <c r="J52" s="36"/>
    </row>
    <row r="53" spans="2:10" ht="42.75">
      <c r="B53" s="20" t="s">
        <v>148</v>
      </c>
      <c r="C53" s="19">
        <v>100739</v>
      </c>
      <c r="D53" s="19" t="s">
        <v>18</v>
      </c>
      <c r="E53" s="42" t="s">
        <v>149</v>
      </c>
      <c r="F53" s="42" t="s">
        <v>20</v>
      </c>
      <c r="G53" s="55">
        <v>15.92</v>
      </c>
      <c r="H53" s="26">
        <f>G53*11</f>
        <v>175.12</v>
      </c>
      <c r="I53" s="29" t="s">
        <v>183</v>
      </c>
      <c r="J53" s="36"/>
    </row>
    <row r="54" spans="2:10" ht="57">
      <c r="B54" s="20" t="s">
        <v>150</v>
      </c>
      <c r="C54" s="19">
        <v>100757</v>
      </c>
      <c r="D54" s="19" t="s">
        <v>18</v>
      </c>
      <c r="E54" s="42" t="s">
        <v>151</v>
      </c>
      <c r="F54" s="42" t="s">
        <v>20</v>
      </c>
      <c r="G54" s="55">
        <f>0.96+45</f>
        <v>45.96</v>
      </c>
      <c r="H54" s="26">
        <f>G54*11</f>
        <v>505.56</v>
      </c>
      <c r="I54" s="29" t="s">
        <v>184</v>
      </c>
      <c r="J54" s="36"/>
    </row>
    <row r="55" spans="2:10" ht="57">
      <c r="B55" s="20" t="s">
        <v>152</v>
      </c>
      <c r="C55" s="19">
        <v>100742</v>
      </c>
      <c r="D55" s="19" t="s">
        <v>18</v>
      </c>
      <c r="E55" s="42" t="s">
        <v>153</v>
      </c>
      <c r="F55" s="42" t="s">
        <v>20</v>
      </c>
      <c r="G55" s="55">
        <f>G54*10%</f>
        <v>4.5960000000000001</v>
      </c>
      <c r="H55" s="26">
        <f>G55*11</f>
        <v>50.555999999999997</v>
      </c>
      <c r="I55" s="29" t="s">
        <v>154</v>
      </c>
      <c r="J55" s="36"/>
    </row>
    <row r="56" spans="2:10" ht="15">
      <c r="B56" s="3">
        <v>6</v>
      </c>
      <c r="C56" s="8" t="s">
        <v>14</v>
      </c>
      <c r="D56" s="3"/>
      <c r="E56" s="4" t="s">
        <v>155</v>
      </c>
      <c r="F56" s="4"/>
      <c r="G56" s="57"/>
      <c r="H56" s="4"/>
      <c r="I56" s="27"/>
    </row>
    <row r="57" spans="2:10" ht="28.5">
      <c r="B57" s="20" t="s">
        <v>156</v>
      </c>
      <c r="C57" s="44" t="s">
        <v>157</v>
      </c>
      <c r="D57" s="44" t="s">
        <v>29</v>
      </c>
      <c r="E57" s="42" t="s">
        <v>158</v>
      </c>
      <c r="F57" s="28" t="s">
        <v>20</v>
      </c>
      <c r="G57" s="61">
        <f>5.9</f>
        <v>5.9</v>
      </c>
      <c r="H57" s="26">
        <f>G57*11</f>
        <v>64.900000000000006</v>
      </c>
      <c r="I57" s="29" t="s">
        <v>159</v>
      </c>
    </row>
    <row r="58" spans="2:10" ht="15">
      <c r="B58" s="37">
        <v>7</v>
      </c>
      <c r="C58" s="38" t="s">
        <v>14</v>
      </c>
      <c r="D58" s="37"/>
      <c r="E58" s="33" t="s">
        <v>160</v>
      </c>
      <c r="F58" s="33"/>
      <c r="G58" s="57"/>
      <c r="H58" s="33"/>
      <c r="I58" s="39"/>
    </row>
    <row r="59" spans="2:10" ht="71.25">
      <c r="B59" s="44" t="s">
        <v>161</v>
      </c>
      <c r="C59" s="45" t="s">
        <v>162</v>
      </c>
      <c r="D59" s="19" t="s">
        <v>18</v>
      </c>
      <c r="E59" s="42" t="s">
        <v>163</v>
      </c>
      <c r="F59" s="42" t="s">
        <v>20</v>
      </c>
      <c r="G59" s="55">
        <v>16.614999999999998</v>
      </c>
      <c r="H59" s="26">
        <f>G59*11</f>
        <v>182.76499999999999</v>
      </c>
      <c r="I59" s="40" t="s">
        <v>187</v>
      </c>
    </row>
    <row r="60" spans="2:10" ht="15">
      <c r="B60" s="3">
        <v>8</v>
      </c>
      <c r="C60" s="8" t="s">
        <v>14</v>
      </c>
      <c r="D60" s="3"/>
      <c r="E60" s="4" t="s">
        <v>164</v>
      </c>
      <c r="F60" s="4"/>
      <c r="G60" s="4"/>
      <c r="H60" s="4"/>
      <c r="I60" s="27"/>
    </row>
    <row r="61" spans="2:10" ht="28.5">
      <c r="B61" s="20" t="s">
        <v>165</v>
      </c>
      <c r="C61" s="19" t="s">
        <v>166</v>
      </c>
      <c r="D61" s="19" t="s">
        <v>18</v>
      </c>
      <c r="E61" s="28" t="s">
        <v>167</v>
      </c>
      <c r="F61" s="28" t="s">
        <v>168</v>
      </c>
      <c r="G61" s="55">
        <v>30</v>
      </c>
      <c r="H61" s="26">
        <f>G61</f>
        <v>30</v>
      </c>
      <c r="I61" s="29" t="s">
        <v>169</v>
      </c>
    </row>
    <row r="62" spans="2:10" ht="28.5">
      <c r="B62" s="20" t="s">
        <v>170</v>
      </c>
      <c r="C62" s="19">
        <v>90767</v>
      </c>
      <c r="D62" s="19" t="s">
        <v>18</v>
      </c>
      <c r="E62" s="28" t="s">
        <v>171</v>
      </c>
      <c r="F62" s="28" t="s">
        <v>168</v>
      </c>
      <c r="G62" s="55">
        <v>550</v>
      </c>
      <c r="H62" s="26">
        <f>G62</f>
        <v>550</v>
      </c>
      <c r="I62" s="29" t="s">
        <v>172</v>
      </c>
    </row>
  </sheetData>
  <mergeCells count="3">
    <mergeCell ref="B6:I6"/>
    <mergeCell ref="C4:I4"/>
    <mergeCell ref="B2:I3"/>
  </mergeCells>
  <phoneticPr fontId="13" type="noConversion"/>
  <pageMargins left="0.25" right="0.25" top="0.75" bottom="0.75" header="0.3" footer="0.3"/>
  <pageSetup paperSize="9" scale="44" fitToHeight="0" orientation="portrait"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MEMORIA_DE_CALCULO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Silva</dc:creator>
  <cp:keywords/>
  <dc:description/>
  <cp:lastModifiedBy>Heloiza Arruda Oliveira</cp:lastModifiedBy>
  <cp:revision/>
  <cp:lastPrinted>2026-06-11T13:20:10Z</cp:lastPrinted>
  <dcterms:created xsi:type="dcterms:W3CDTF">2025-11-11T14:43:58Z</dcterms:created>
  <dcterms:modified xsi:type="dcterms:W3CDTF">2026-06-11T13:20:23Z</dcterms:modified>
  <cp:category/>
  <cp:contentStatus/>
</cp:coreProperties>
</file>